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Апшеронскэлектросеть\Производственно-технический отдел\Степанищева П.С\ХОЗ. СПОСОБ\ПАСПОРТА УНЦ\УНЦ\Шипалову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 refMode="R1C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<sst xmlns="http://schemas.openxmlformats.org/spreadsheetml/2006/main" count="293" uniqueCount="125">
  <si>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</si>
  <si>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</si>
  <si>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</si>
  <si>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</si>
  <si>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</si>
  <si>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</si>
  <si>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</si>
  <si>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</si>
  <si>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</si>
  <si>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</si>
  <si>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</si>
  <si>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</si>
  <si>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</si>
  <si>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</si>
  <si>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</si>
  <si>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</si>
  <si>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</si>
  <si>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</si>
  <si>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</si>
  <si>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</si>
  <si>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</si>
  <si>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</si>
  <si>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</si>
  <si>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</si>
  <si>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</si>
  <si>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</si>
  <si>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</si>
  <si>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</si>
  <si>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</si>
  <si>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</si>
  <si>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</si>
  <si>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</si>
  <si>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</si>
  <si>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</si>
  <si>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</si>
  <si>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</si>
  <si>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</si>
  <si>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</si>
  <si>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</si>
  <si>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</si>
  <si>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</si>
  <si>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</si>
  <si>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</si>
  <si>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</si>
  <si>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</si>
  <si>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</si>
  <si>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</si>
  <si>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</si>
  <si>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</si>
  <si>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</si>
  <si>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</si>
  <si>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</si>
  <si>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</si>
  <si>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</si>
  <si>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</si>
  <si>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</si>
  <si>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</si>
  <si>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</si>
  <si>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</si>
  <si>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</si>
  <si>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</si>
  <si>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</si>
  <si>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</si>
  <si>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</si>
  <si>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</si>
  <si>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</si>
  <si>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</si>
  <si>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</si>
  <si>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</si>
  <si>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</si>
  <si>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</si>
  <si>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</si>
  <si>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</si>
  <si>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</si>
  <si>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</si>
  <si>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</si>
  <si>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</si>
  <si>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</si>
  <si>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</si>
  <si>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</si>
  <si>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</si>
  <si>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</si>
  <si>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</si>
  <si>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</si>
  <si>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</si>
  <si>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</si>
  <si>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</si>
  <si>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</si>
  <si>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</si>
  <si>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</si>
  <si>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</si>
  <si>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</si>
  <si>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</si>
  <si>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</si>
  <si>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</si>
  <si>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</si>
  <si>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</si>
  <si>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</si>
  <si>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</si>
  <si>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</si>
  <si>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</si>
  <si>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</si>
  <si>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</si>
  <si>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</si>
  <si>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</si>
  <si>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</si>
  <si>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</si>
  <si>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</si>
  <si>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</si>
  <si>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</si>
  <si>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</si>
  <si>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</si>
  <si>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</si>
  <si>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</si>
  <si>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Строительство трансформаторной подстанции, строительство ЛЭП-6 кВ, строительство ЛЭП-0.4 кВ в соответствии с договорами на ТП № 1-32-25-0083, 1-32-25-0092 г. Апшеронск</t>
  </si>
  <si>
    <t>P_Ап_25_ЛК15_016727</t>
  </si>
  <si>
    <t>Строительство ВЛ-6 кВ от опоры № 157, фидера-29, ПС "Хадыженская" Х-2, 35/6 кВ до проектируемой  КТП</t>
  </si>
  <si>
    <t>ТП-527 А</t>
  </si>
  <si>
    <t>2025/016727-ЭС</t>
  </si>
  <si>
    <t>Проект 2025/016727-ЭС</t>
  </si>
  <si>
    <t>ГКТП-400/6/0,4кВ</t>
  </si>
  <si>
    <t>Строительство тупиковой КТП - 
- Габарит КТП:400 кВА.
- Силовой трансформатор в количестве 1 шт., мощностью 250 кВА, 
- Тип трансформатора ТМГ-6/0,4</t>
  </si>
  <si>
    <t>ВЛИ-0,4 кВ ТП - 527"А", Ф-1 от РУ-0,4 кВ до опоры 1/2</t>
  </si>
  <si>
    <t>6</t>
  </si>
  <si>
    <t>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</si>
</sst>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3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9" customFormat="1" ht="69.75" customHeight="1" x14ac:dyDescent="0.25">
      <c r="B19" s="100" t="s">
        <v>97</v>
      </c>
      <c r="C19" s="98" t="s">
        <v>114</v>
      </c>
      <c r="D19" s="105" t="s">
        <v>115</v>
      </c>
      <c r="E19" s="101" t="s">
        <v>86</v>
      </c>
      <c r="F19" s="102" t="s">
        <v>117</v>
      </c>
      <c r="G19" s="103" t="s">
        <v>57</v>
      </c>
      <c r="H19" s="103" t="s">
        <v>75</v>
      </c>
      <c r="I19" s="103" t="s">
        <v>112</v>
      </c>
      <c r="J19" s="103" t="s">
        <v>110</v>
      </c>
      <c r="K19" s="102" t="s">
        <v>98</v>
      </c>
      <c r="L19" s="103" t="s">
        <v>119</v>
      </c>
      <c r="M19" s="103" t="s">
        <v>118</v>
      </c>
      <c r="N19" s="104" t="s">
        <v>58</v>
      </c>
      <c r="O19" s="103" t="s">
        <v>57</v>
      </c>
      <c r="P19" s="102">
        <v>1</v>
      </c>
      <c r="Q19" s="102" t="s">
        <v>88</v>
      </c>
      <c r="R19" s="102" t="s">
        <v>87</v>
      </c>
      <c r="S19" s="102">
        <v>143.66</v>
      </c>
      <c r="T19" s="102">
        <v>1.42</v>
      </c>
      <c r="U19" s="103">
        <f>O19*P19*S19*T19</f>
        <v>203.99719999999999</v>
      </c>
      <c r="V19" s="103" t="s">
        <v>7</v>
      </c>
    </row>
    <row r="20" spans="1:22" s="8" customFormat="1" ht="70.5" customHeight="1" x14ac:dyDescent="0.25">
      <c r="B20" s="94" t="s">
        <v>97</v>
      </c>
      <c r="C20" s="95" t="s">
        <v>116</v>
      </c>
      <c r="D20" s="105" t="s">
        <v>115</v>
      </c>
      <c r="E20" s="88" t="s">
        <v>83</v>
      </c>
      <c r="F20" s="24" t="s">
        <v>117</v>
      </c>
      <c r="G20" s="64" t="s">
        <v>57</v>
      </c>
      <c r="H20" s="64" t="s">
        <v>75</v>
      </c>
      <c r="I20" s="64" t="s">
        <v>112</v>
      </c>
      <c r="J20" s="24" t="s">
        <v>123</v>
      </c>
      <c r="K20" s="24" t="s">
        <v>120</v>
      </c>
      <c r="L20" s="103" t="s">
        <v>119</v>
      </c>
      <c r="M20" s="103" t="s">
        <v>118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4" t="s">
        <v>97</v>
      </c>
      <c r="C21" s="95" t="s">
        <v>121</v>
      </c>
      <c r="D21" s="105" t="s">
        <v>115</v>
      </c>
      <c r="E21" s="88" t="s">
        <v>81</v>
      </c>
      <c r="F21" s="91" t="s">
        <v>117</v>
      </c>
      <c r="G21" s="64" t="s">
        <v>57</v>
      </c>
      <c r="H21" s="64" t="s">
        <v>75</v>
      </c>
      <c r="I21" s="64" t="s">
        <v>112</v>
      </c>
      <c r="J21" s="24" t="s">
        <v>124</v>
      </c>
      <c r="K21" s="24" t="s">
        <v>85</v>
      </c>
      <c r="L21" s="103" t="s">
        <v>119</v>
      </c>
      <c r="M21" s="103" t="s">
        <v>118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4" t="s">
        <v>97</v>
      </c>
      <c r="C22" s="95" t="s">
        <v>122</v>
      </c>
      <c r="D22" s="105" t="s">
        <v>115</v>
      </c>
      <c r="E22" s="88" t="s">
        <v>89</v>
      </c>
      <c r="F22" s="24" t="s">
        <v>117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3" t="s">
        <v>119</v>
      </c>
      <c r="M22" s="103" t="s">
        <v>118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4" t="s">
        <v>97</v>
      </c>
      <c r="C23" s="95" t="s">
        <v>122</v>
      </c>
      <c r="D23" s="96" t="s">
        <v>115</v>
      </c>
      <c r="E23" s="88" t="s">
        <v>91</v>
      </c>
      <c r="F23" s="91" t="s">
        <v>117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3" t="s">
        <v>119</v>
      </c>
      <c r="M23" s="103" t="s">
        <v>118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4" t="s">
        <v>97</v>
      </c>
      <c r="C24" s="95" t="s">
        <v>122</v>
      </c>
      <c r="D24" s="96" t="s">
        <v>115</v>
      </c>
      <c r="E24" s="88" t="s">
        <v>93</v>
      </c>
      <c r="F24" s="24" t="s">
        <v>117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3" t="s">
        <v>119</v>
      </c>
      <c r="M24" s="103" t="s">
        <v>118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4" t="s">
        <v>97</v>
      </c>
      <c r="C25" s="95" t="s">
        <v>122</v>
      </c>
      <c r="D25" s="96" t="s">
        <v>115</v>
      </c>
      <c r="E25" s="88" t="s">
        <v>105</v>
      </c>
      <c r="F25" s="91" t="s">
        <v>117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3" t="s">
        <v>119</v>
      </c>
      <c r="M25" s="103" t="s">
        <v>118</v>
      </c>
      <c r="N25" s="93" t="s">
        <v>58</v>
      </c>
      <c r="O25" s="24" t="s">
        <v>57</v>
      </c>
      <c r="P25" s="24" t="s">
        <v>109</v>
      </c>
      <c r="Q25" s="93" t="s">
        <v>92</v>
      </c>
      <c r="R25" s="93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4" t="s">
        <v>97</v>
      </c>
      <c r="C26" s="95" t="s">
        <v>122</v>
      </c>
      <c r="D26" s="96" t="s">
        <v>115</v>
      </c>
      <c r="E26" s="88" t="s">
        <v>94</v>
      </c>
      <c r="F26" s="24" t="s">
        <v>117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3" t="s">
        <v>119</v>
      </c>
      <c r="M26" s="103" t="s">
        <v>118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4" priority="7"/>
    <cfRule type="duplicateValues" dxfId="13" priority="8"/>
  </conditionalFormatting>
  <conditionalFormatting sqref="D19">
    <cfRule type="duplicateValues" dxfId="12" priority="9"/>
  </conditionalFormatting>
  <conditionalFormatting sqref="D20:D26">
    <cfRule type="duplicateValues" dxfId="11" priority="4"/>
    <cfRule type="duplicateValues" dxfId="10" priority="5"/>
  </conditionalFormatting>
  <conditionalFormatting sqref="D20:D26">
    <cfRule type="duplicateValues" dxfId="9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97</v>
      </c>
      <c r="C15" s="95" t="s">
        <v>114</v>
      </c>
      <c r="D15" s="96" t="s">
        <v>115</v>
      </c>
      <c r="E15" s="83" t="s">
        <v>7</v>
      </c>
      <c r="F15" s="89" t="s">
        <v>7</v>
      </c>
      <c r="G15" s="97" t="s">
        <v>7</v>
      </c>
      <c r="H15" s="92" t="s">
        <v>7</v>
      </c>
      <c r="I15" s="92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80" zoomScaleNormal="80" zoomScaleSheetLayoutView="70" workbookViewId="0">
      <selection activeCell="L15" sqref="L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4" t="s">
        <v>97</v>
      </c>
      <c r="C15" s="95" t="s">
        <v>114</v>
      </c>
      <c r="D15" s="96" t="s">
        <v>115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75">
        <v>0.14899999999999999</v>
      </c>
      <c r="O15" s="74">
        <f>H15-N15</f>
        <v>9.6277536640000001</v>
      </c>
      <c r="P15" s="75">
        <f>SUM(Q15:W15)</f>
        <v>2.2467700000000002</v>
      </c>
      <c r="Q15" s="77">
        <v>0</v>
      </c>
      <c r="R15" s="78">
        <v>0.28000000000000003</v>
      </c>
      <c r="S15" s="78">
        <v>1.73377</v>
      </c>
      <c r="T15" s="80">
        <v>0.23300000000000001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Прокопенко Юлия Сергеевна</cp:lastModifiedBy>
  <cp:lastPrinted>2022-02-04T17:27:26Z</cp:lastPrinted>
  <dcterms:created xsi:type="dcterms:W3CDTF">2018-08-07T02:20:41Z</dcterms:created>
  <dcterms:modified xsi:type="dcterms:W3CDTF">2026-06-10T11:14:52Z</dcterms:modified>
</cp:coreProperties>
</file>